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melende\AppData\Roaming\OpenText\OTEdit\EC_livelink\c80985584\"/>
    </mc:Choice>
  </mc:AlternateContent>
  <xr:revisionPtr revIDLastSave="0" documentId="13_ncr:1_{CA51A782-9BD0-4B8D-A9FD-C5BC3330831C}" xr6:coauthVersionLast="45" xr6:coauthVersionMax="45" xr10:uidLastSave="{00000000-0000-0000-0000-000000000000}"/>
  <bookViews>
    <workbookView xWindow="-120" yWindow="480" windowWidth="29040" windowHeight="15840" xr2:uid="{B96B222B-4972-4D3B-8FBB-0335EA7344A9}"/>
  </bookViews>
  <sheets>
    <sheet name="COVID19" sheetId="2" r:id="rId1"/>
  </sheet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Pal_Workbook_GUID" hidden="1">"WM86NBRVE9KHQPNSDDJJY4J1"</definedName>
    <definedName name="_xlnm.Print_Area" localSheetId="0">COVID19!$A$1:$U$38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2" l="1"/>
  <c r="D14" i="2"/>
  <c r="A11" i="2"/>
  <c r="A12" i="2"/>
  <c r="A13" i="2" s="1"/>
  <c r="A14" i="2" s="1"/>
  <c r="A15" i="2" s="1"/>
  <c r="A16" i="2" s="1"/>
  <c r="A17" i="2" s="1"/>
  <c r="A9" i="2" l="1"/>
  <c r="A10" i="2" s="1"/>
  <c r="D8" i="2" l="1"/>
  <c r="R13" i="2" l="1"/>
  <c r="Q13" i="2"/>
  <c r="O13" i="2"/>
  <c r="K13" i="2"/>
  <c r="D13" i="2" s="1"/>
  <c r="U12" i="2"/>
  <c r="T12" i="2"/>
  <c r="S12" i="2"/>
  <c r="P12" i="2"/>
  <c r="M12" i="2"/>
  <c r="L12" i="2"/>
  <c r="J12" i="2"/>
  <c r="I12" i="2"/>
  <c r="H12" i="2"/>
  <c r="G12" i="2"/>
  <c r="D10" i="2" l="1"/>
  <c r="D9" i="2" s="1"/>
  <c r="G9" i="2" l="1"/>
  <c r="G10" i="2" s="1"/>
  <c r="O9" i="2"/>
  <c r="O10" i="2" s="1"/>
  <c r="H9" i="2"/>
  <c r="H10" i="2" s="1"/>
  <c r="P9" i="2"/>
  <c r="P10" i="2" s="1"/>
  <c r="I9" i="2"/>
  <c r="I10" i="2" s="1"/>
  <c r="Q9" i="2"/>
  <c r="Q10" i="2" s="1"/>
  <c r="J9" i="2"/>
  <c r="J10" i="2" s="1"/>
  <c r="R9" i="2"/>
  <c r="R10" i="2" s="1"/>
  <c r="E9" i="2"/>
  <c r="E10" i="2" s="1"/>
  <c r="F9" i="2"/>
  <c r="F10" i="2" s="1"/>
  <c r="K9" i="2"/>
  <c r="K10" i="2" s="1"/>
  <c r="S9" i="2"/>
  <c r="S10" i="2" s="1"/>
  <c r="L9" i="2"/>
  <c r="L10" i="2" s="1"/>
  <c r="T9" i="2"/>
  <c r="T10" i="2" s="1"/>
  <c r="M9" i="2"/>
  <c r="M10" i="2" s="1"/>
  <c r="U9" i="2"/>
  <c r="U10" i="2" s="1"/>
  <c r="N9" i="2"/>
  <c r="N10" i="2" s="1"/>
  <c r="J15" i="2" l="1"/>
  <c r="R15" i="2"/>
  <c r="K15" i="2"/>
  <c r="Q15" i="2"/>
  <c r="M15" i="2"/>
  <c r="L15" i="2"/>
  <c r="O15" i="2"/>
  <c r="G15" i="2"/>
  <c r="T15" i="2"/>
  <c r="S15" i="2"/>
  <c r="H15" i="2"/>
  <c r="U15" i="2"/>
  <c r="P15" i="2"/>
  <c r="I15" i="2"/>
  <c r="P14" i="2" l="1"/>
  <c r="P16" i="2" s="1"/>
  <c r="P17" i="2"/>
  <c r="U14" i="2"/>
  <c r="U16" i="2" s="1"/>
  <c r="U17" i="2"/>
  <c r="S14" i="2"/>
  <c r="S16" i="2" s="1"/>
  <c r="S17" i="2"/>
  <c r="R14" i="2"/>
  <c r="R16" i="2" s="1"/>
  <c r="R17" i="2"/>
  <c r="M14" i="2"/>
  <c r="M16" i="2" s="1"/>
  <c r="M17" i="2"/>
  <c r="T14" i="2"/>
  <c r="T16" i="2" s="1"/>
  <c r="T17" i="2"/>
  <c r="J14" i="2"/>
  <c r="J16" i="2" s="1"/>
  <c r="J17" i="2"/>
  <c r="Q14" i="2"/>
  <c r="Q16" i="2" s="1"/>
  <c r="Q17" i="2"/>
  <c r="H14" i="2"/>
  <c r="H16" i="2" s="1"/>
  <c r="H17" i="2"/>
  <c r="K14" i="2"/>
  <c r="K16" i="2" s="1"/>
  <c r="K17" i="2"/>
  <c r="I14" i="2"/>
  <c r="I16" i="2" s="1"/>
  <c r="I17" i="2"/>
  <c r="G14" i="2"/>
  <c r="G16" i="2" s="1"/>
  <c r="G17" i="2"/>
  <c r="L14" i="2"/>
  <c r="L16" i="2" s="1"/>
  <c r="L17" i="2"/>
  <c r="O14" i="2"/>
  <c r="O16" i="2" s="1"/>
  <c r="O17" i="2"/>
  <c r="N12" i="2" l="1"/>
  <c r="N15" i="2" s="1"/>
  <c r="N14" i="2" l="1"/>
  <c r="N16" i="2" s="1"/>
  <c r="N17" i="2"/>
  <c r="F12" i="2" l="1"/>
  <c r="F15" i="2" s="1"/>
  <c r="F14" i="2" l="1"/>
  <c r="F16" i="2" s="1"/>
  <c r="F17" i="2"/>
  <c r="E12" i="2" l="1"/>
  <c r="D11" i="2"/>
  <c r="E15" i="2" l="1"/>
  <c r="D12" i="2"/>
  <c r="E17" i="2"/>
  <c r="E14" i="2"/>
  <c r="E16" i="2" s="1"/>
</calcChain>
</file>

<file path=xl/sharedStrings.xml><?xml version="1.0" encoding="utf-8"?>
<sst xmlns="http://schemas.openxmlformats.org/spreadsheetml/2006/main" count="74" uniqueCount="65">
  <si>
    <t>Description</t>
  </si>
  <si>
    <t>Rate 01</t>
  </si>
  <si>
    <t>Rate 02</t>
  </si>
  <si>
    <t>Rate 07</t>
  </si>
  <si>
    <t>Rate 08</t>
  </si>
  <si>
    <t>Rate 09</t>
  </si>
  <si>
    <t>Rate 11</t>
  </si>
  <si>
    <t>Rate 15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</si>
  <si>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</si>
  <si>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</si>
  <si>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</si>
  <si>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</si>
  <si>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</si>
  <si>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</si>
  <si>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</si>
  <si>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</si>
  <si>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</si>
  <si>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WH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</si>
  <si>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</si>
  <si>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</si>
  <si>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</si>
  <si>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</si>
  <si>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</si>
  <si>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</si>
  <si>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</si>
  <si>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</si>
  <si>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</si>
  <si>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</si>
  <si>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</si>
  <si>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</si>
  <si>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</si>
  <si>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</si>
  <si>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</si>
  <si>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</si>
  <si>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</si>
  <si>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</si>
  <si>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</si>
  <si>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</si>
  <si>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</si>
  <si>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</si>
  <si>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</si>
  <si>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</si>
  <si>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</si>
  <si>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</si>
  <si>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</si>
  <si>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</si>
  <si>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</si>
  <si>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</si>
  <si>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</si>
  <si>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Revenue Multiplier</t>
  </si>
  <si>
    <t>$ per kWh</t>
  </si>
  <si>
    <t>$ per bill</t>
  </si>
  <si>
    <t>LABOR</t>
  </si>
  <si>
    <t>407.30 Regulatory Debits</t>
  </si>
  <si>
    <t>Line</t>
  </si>
  <si>
    <t>Secondary/Primary kWh</t>
  </si>
  <si>
    <t>Transmission kWh</t>
  </si>
  <si>
    <t>Total kWh</t>
  </si>
  <si>
    <t>EL PASO ELECTRIC COMPANY</t>
  </si>
  <si>
    <t>2021 TEXAS RATE CASE FILING</t>
  </si>
  <si>
    <t>EXHIBIT MC-9</t>
  </si>
  <si>
    <t>PAGE 1 OF 1</t>
  </si>
  <si>
    <t>Secondary/Primary Surcharge</t>
  </si>
  <si>
    <t>Transmission Surcharge</t>
  </si>
  <si>
    <t>COVID-19 Amortization by Rate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</si>
</sst>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0000_);\(&quot;$&quot;#,##0.000000\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37" fontId="4" fillId="0" borderId="0"/>
  </cellStyleXfs>
  <cellXfs count="18">
    <xf numFmtId="0" fontId="0" fillId="0" borderId="0" xfId="0"/>
    <xf numFmtId="37" fontId="2" fillId="0" borderId="0" xfId="9" applyFont="1" applyAlignment="1" applyProtection="1">
      <alignment horizontal="center"/>
      <protection locked="0"/>
    </xf>
    <xf numFmtId="0" fontId="2" fillId="0" borderId="0" xfId="0" applyFont="1" applyAlignment="1">
      <alignment horizontal="center"/>
    </xf>
    <xf numFmtId="37" fontId="2" fillId="0" borderId="1" xfId="9" applyFont="1" applyBorder="1" applyAlignment="1" applyProtection="1">
      <alignment horizontal="center"/>
      <protection locked="0"/>
    </xf>
    <xf numFmtId="5" fontId="2" fillId="0" borderId="0" xfId="1" applyNumberFormat="1" applyFont="1" applyFill="1"/>
    <xf numFmtId="5" fontId="2" fillId="0" borderId="0" xfId="0" applyNumberFormat="1" applyFont="1"/>
    <xf numFmtId="3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/>
    </xf>
    <xf numFmtId="5" fontId="3" fillId="0" borderId="0" xfId="2" applyNumberFormat="1" applyFont="1"/>
    <xf numFmtId="43" fontId="3" fillId="0" borderId="0" xfId="0" applyNumberFormat="1" applyFont="1"/>
    <xf numFmtId="5" fontId="3" fillId="0" borderId="2" xfId="0" applyNumberFormat="1" applyFont="1" applyBorder="1"/>
    <xf numFmtId="5" fontId="3" fillId="0" borderId="0" xfId="0" applyNumberFormat="1" applyFont="1"/>
    <xf numFmtId="0" fontId="3" fillId="0" borderId="0" xfId="0" applyFont="1" applyAlignment="1">
      <alignment horizontal="center"/>
    </xf>
    <xf numFmtId="0" fontId="5" fillId="0" borderId="0" xfId="0" applyFont="1"/>
    <xf numFmtId="164" fontId="6" fillId="0" borderId="0" xfId="1" applyNumberFormat="1" applyFont="1" applyFill="1"/>
    <xf numFmtId="7" fontId="6" fillId="0" borderId="0" xfId="1" applyNumberFormat="1" applyFont="1" applyFill="1"/>
    <xf numFmtId="43" fontId="2" fillId="0" borderId="1" xfId="1" applyFont="1" applyBorder="1"/>
  </cellXfs>
  <cellStyles count="10">
    <cellStyle name="Comma" xfId="1" builtinId="3"/>
    <cellStyle name="Comma 6" xfId="4" xr:uid="{1FD0045B-D29F-48B3-B74F-BB3914AD85E5}"/>
    <cellStyle name="Comma 6 16" xfId="6" xr:uid="{69DB4654-AEFC-4B43-928B-64CDB4FA9E5C}"/>
    <cellStyle name="Currency" xfId="2" builtinId="4"/>
    <cellStyle name="Currency 78" xfId="5" xr:uid="{77995D61-FC0F-4233-A8B5-FF4C0F6F474C}"/>
    <cellStyle name="Normal" xfId="0" builtinId="0"/>
    <cellStyle name="Normal 2 16 35" xfId="8" xr:uid="{E7A8F5A1-225A-4F40-8816-351E6DEF8CF9}"/>
    <cellStyle name="Normal 6" xfId="3" xr:uid="{F2009D08-847C-4948-8D4E-447C0EE1AB18}"/>
    <cellStyle name="Normal 6 2 2 2 2 2" xfId="7" xr:uid="{DF2A5FD1-1221-4CD9-A29E-0ED44AFF8D4A}"/>
    <cellStyle name="Normal_AECUBIP" xfId="9" xr:uid="{76147B47-D219-43FA-9F14-C821B85BDB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37</xdr:row>
      <xdr:rowOff>3086099</xdr:rowOff>
    </xdr:from>
    <xdr:to>
      <xdr:col>20</xdr:col>
      <xdr:colOff>648131</xdr:colOff>
      <xdr:row>37</xdr:row>
      <xdr:rowOff>4476752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382232B-7D69-470F-B03E-FF7596B06781}"/>
            </a:ext>
          </a:extLst>
        </xdr:cNvPr>
        <xdr:cNvSpPr txBox="1"/>
      </xdr:nvSpPr>
      <xdr:spPr>
        <a:xfrm rot="5400000" flipH="1">
          <a:off x="15325939" y="10524910"/>
          <a:ext cx="1390653" cy="4576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EXHIBIT MC-9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963A-A5AF-4C7E-98D4-85D0394968A2}">
  <sheetPr>
    <pageSetUpPr fitToPage="1"/>
  </sheetPr>
  <dimension ref="A1:U38"/>
  <sheetViews>
    <sheetView tabSelected="1" topLeftCell="A30" workbookViewId="0">
      <selection activeCell="P38" sqref="P38"/>
    </sheetView>
  </sheetViews>
  <sheetFormatPr defaultColWidth="9.140625" defaultRowHeight="12.75" x14ac:dyDescent="0.2"/>
  <cols>
    <col min="1" max="1" width="4.42578125" style="7" bestFit="1" customWidth="1"/>
    <col min="2" max="2" width="29" style="7" bestFit="1" customWidth="1"/>
    <col min="3" max="3" width="9.5703125" style="7" bestFit="1" customWidth="1"/>
    <col min="4" max="6" width="12.7109375" style="7" bestFit="1" customWidth="1"/>
    <col min="7" max="7" width="11.28515625" style="7" bestFit="1" customWidth="1"/>
    <col min="8" max="9" width="10.140625" style="7" bestFit="1" customWidth="1"/>
    <col min="10" max="10" width="13.28515625" style="7" bestFit="1" customWidth="1"/>
    <col min="11" max="12" width="10.140625" style="7" bestFit="1" customWidth="1"/>
    <col min="13" max="13" width="12.7109375" style="7" bestFit="1" customWidth="1"/>
    <col min="14" max="15" width="11.140625" style="7" bestFit="1" customWidth="1"/>
    <col min="16" max="17" width="10.140625" style="7" bestFit="1" customWidth="1"/>
    <col min="18" max="18" width="11.140625" style="7" bestFit="1" customWidth="1"/>
    <col min="19" max="19" width="10.140625" style="7" bestFit="1" customWidth="1"/>
    <col min="20" max="20" width="11.140625" style="7" bestFit="1" customWidth="1"/>
    <col min="21" max="21" width="10.140625" style="7" bestFit="1" customWidth="1"/>
    <col min="22" max="16384" width="9.140625" style="7"/>
  </cols>
  <sheetData>
    <row r="1" spans="1:21" x14ac:dyDescent="0.2">
      <c r="A1" s="7" t="s">
        <v>58</v>
      </c>
      <c r="U1" s="8" t="s">
        <v>60</v>
      </c>
    </row>
    <row r="2" spans="1:21" x14ac:dyDescent="0.2">
      <c r="A2" s="7" t="s">
        <v>59</v>
      </c>
      <c r="U2" s="8" t="s">
        <v>61</v>
      </c>
    </row>
    <row r="3" spans="1:21" x14ac:dyDescent="0.2">
      <c r="A3" s="7" t="s">
        <v>64</v>
      </c>
    </row>
    <row r="4" spans="1:21" x14ac:dyDescent="0.2">
      <c r="C4" s="9"/>
    </row>
    <row r="5" spans="1:21" x14ac:dyDescent="0.2">
      <c r="B5" s="8"/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" t="s">
        <v>9</v>
      </c>
      <c r="N5" s="1" t="s">
        <v>10</v>
      </c>
      <c r="O5" s="1" t="s">
        <v>11</v>
      </c>
      <c r="P5" s="1" t="s">
        <v>12</v>
      </c>
      <c r="Q5" s="1" t="s">
        <v>13</v>
      </c>
      <c r="R5" s="1" t="s">
        <v>14</v>
      </c>
      <c r="S5" s="1" t="s">
        <v>15</v>
      </c>
      <c r="T5" s="2" t="s">
        <v>16</v>
      </c>
      <c r="U5" s="2" t="s">
        <v>17</v>
      </c>
    </row>
    <row r="6" spans="1:21" x14ac:dyDescent="0.2">
      <c r="E6" s="1" t="s">
        <v>18</v>
      </c>
      <c r="F6" s="1" t="s">
        <v>19</v>
      </c>
      <c r="G6" s="1" t="s">
        <v>20</v>
      </c>
      <c r="H6" s="1" t="s">
        <v>21</v>
      </c>
      <c r="I6" s="1" t="s">
        <v>22</v>
      </c>
      <c r="J6" s="1" t="s">
        <v>23</v>
      </c>
      <c r="K6" s="1" t="s">
        <v>24</v>
      </c>
      <c r="L6" s="1" t="s">
        <v>25</v>
      </c>
      <c r="M6" s="1" t="s">
        <v>26</v>
      </c>
      <c r="N6" s="1" t="s">
        <v>27</v>
      </c>
      <c r="O6" s="1" t="s">
        <v>28</v>
      </c>
      <c r="P6" s="1" t="s">
        <v>29</v>
      </c>
      <c r="Q6" s="1" t="s">
        <v>24</v>
      </c>
      <c r="R6" s="1" t="s">
        <v>30</v>
      </c>
      <c r="S6" s="1" t="s">
        <v>31</v>
      </c>
      <c r="T6" s="1" t="s">
        <v>32</v>
      </c>
      <c r="U6" s="1" t="s">
        <v>33</v>
      </c>
    </row>
    <row r="7" spans="1:21" x14ac:dyDescent="0.2">
      <c r="A7" s="3" t="s">
        <v>54</v>
      </c>
      <c r="B7" s="3" t="s">
        <v>0</v>
      </c>
      <c r="C7" s="3" t="s">
        <v>34</v>
      </c>
      <c r="D7" s="3" t="s">
        <v>35</v>
      </c>
      <c r="E7" s="3" t="s">
        <v>36</v>
      </c>
      <c r="F7" s="3" t="s">
        <v>36</v>
      </c>
      <c r="G7" s="3" t="s">
        <v>37</v>
      </c>
      <c r="H7" s="3" t="s">
        <v>38</v>
      </c>
      <c r="I7" s="3" t="s">
        <v>39</v>
      </c>
      <c r="J7" s="3" t="s">
        <v>40</v>
      </c>
      <c r="K7" s="3" t="s">
        <v>41</v>
      </c>
      <c r="L7" s="3" t="s">
        <v>36</v>
      </c>
      <c r="M7" s="3" t="s">
        <v>36</v>
      </c>
      <c r="N7" s="3" t="s">
        <v>42</v>
      </c>
      <c r="O7" s="3" t="s">
        <v>43</v>
      </c>
      <c r="P7" s="3" t="s">
        <v>37</v>
      </c>
      <c r="Q7" s="3" t="s">
        <v>44</v>
      </c>
      <c r="R7" s="3" t="s">
        <v>45</v>
      </c>
      <c r="S7" s="3" t="s">
        <v>46</v>
      </c>
      <c r="T7" s="3" t="s">
        <v>47</v>
      </c>
      <c r="U7" s="3" t="s">
        <v>48</v>
      </c>
    </row>
    <row r="8" spans="1:21" ht="26.25" customHeight="1" x14ac:dyDescent="0.2">
      <c r="A8" s="13">
        <v>1</v>
      </c>
      <c r="B8" s="13" t="s">
        <v>53</v>
      </c>
      <c r="C8" s="7" t="s">
        <v>52</v>
      </c>
      <c r="D8" s="12">
        <f>SUM(E8:U8)</f>
        <v>2196059.7899999996</v>
      </c>
      <c r="E8" s="4">
        <v>1341903.52</v>
      </c>
      <c r="F8" s="4">
        <v>136837.59</v>
      </c>
      <c r="G8" s="4">
        <v>2598.2000000000003</v>
      </c>
      <c r="H8" s="4">
        <v>15013.69</v>
      </c>
      <c r="I8" s="4">
        <v>369.94</v>
      </c>
      <c r="J8" s="4">
        <v>34074.97</v>
      </c>
      <c r="K8" s="4">
        <v>6907.67</v>
      </c>
      <c r="L8" s="4">
        <v>1992.95</v>
      </c>
      <c r="M8" s="4">
        <v>377654.04</v>
      </c>
      <c r="N8" s="4">
        <v>120017.42</v>
      </c>
      <c r="O8" s="4">
        <v>40602.44</v>
      </c>
      <c r="P8" s="4">
        <v>6624.6900000000005</v>
      </c>
      <c r="Q8" s="4">
        <v>4313.37</v>
      </c>
      <c r="R8" s="4">
        <v>45663.94</v>
      </c>
      <c r="S8" s="4">
        <v>616.16999999999996</v>
      </c>
      <c r="T8" s="4">
        <v>55630.62</v>
      </c>
      <c r="U8" s="4">
        <v>5238.57</v>
      </c>
    </row>
    <row r="9" spans="1:21" x14ac:dyDescent="0.2">
      <c r="A9" s="13">
        <f>A8+1</f>
        <v>2</v>
      </c>
      <c r="B9" s="8" t="s">
        <v>49</v>
      </c>
      <c r="C9" s="10">
        <v>1</v>
      </c>
      <c r="D9" s="17">
        <f>D10-D8</f>
        <v>0</v>
      </c>
      <c r="E9" s="17">
        <f>$D$9*E8/$D$8</f>
        <v>0</v>
      </c>
      <c r="F9" s="17">
        <f t="shared" ref="F9:U9" si="0">$D$9*F8/$D$8</f>
        <v>0</v>
      </c>
      <c r="G9" s="17">
        <f t="shared" si="0"/>
        <v>0</v>
      </c>
      <c r="H9" s="17">
        <f t="shared" si="0"/>
        <v>0</v>
      </c>
      <c r="I9" s="17">
        <f t="shared" si="0"/>
        <v>0</v>
      </c>
      <c r="J9" s="17">
        <f t="shared" si="0"/>
        <v>0</v>
      </c>
      <c r="K9" s="17">
        <f t="shared" si="0"/>
        <v>0</v>
      </c>
      <c r="L9" s="17">
        <f t="shared" si="0"/>
        <v>0</v>
      </c>
      <c r="M9" s="17">
        <f t="shared" si="0"/>
        <v>0</v>
      </c>
      <c r="N9" s="17">
        <f t="shared" si="0"/>
        <v>0</v>
      </c>
      <c r="O9" s="17">
        <f t="shared" si="0"/>
        <v>0</v>
      </c>
      <c r="P9" s="17">
        <f t="shared" si="0"/>
        <v>0</v>
      </c>
      <c r="Q9" s="17">
        <f t="shared" si="0"/>
        <v>0</v>
      </c>
      <c r="R9" s="17">
        <f t="shared" si="0"/>
        <v>0</v>
      </c>
      <c r="S9" s="17">
        <f t="shared" si="0"/>
        <v>0</v>
      </c>
      <c r="T9" s="17">
        <f t="shared" si="0"/>
        <v>0</v>
      </c>
      <c r="U9" s="17">
        <f t="shared" si="0"/>
        <v>0</v>
      </c>
    </row>
    <row r="10" spans="1:21" ht="13.5" thickBot="1" x14ac:dyDescent="0.25">
      <c r="A10" s="13">
        <f t="shared" ref="A10:A17" si="1">A9+1</f>
        <v>3</v>
      </c>
      <c r="D10" s="11">
        <f>D8*C9</f>
        <v>2196059.7899999996</v>
      </c>
      <c r="E10" s="11">
        <f>SUM(E8:E9)</f>
        <v>1341903.52</v>
      </c>
      <c r="F10" s="11">
        <f t="shared" ref="F10:U10" si="2">SUM(F8:F9)</f>
        <v>136837.59</v>
      </c>
      <c r="G10" s="11">
        <f t="shared" si="2"/>
        <v>2598.2000000000003</v>
      </c>
      <c r="H10" s="11">
        <f t="shared" si="2"/>
        <v>15013.69</v>
      </c>
      <c r="I10" s="11">
        <f t="shared" si="2"/>
        <v>369.94</v>
      </c>
      <c r="J10" s="11">
        <f t="shared" si="2"/>
        <v>34074.97</v>
      </c>
      <c r="K10" s="11">
        <f t="shared" si="2"/>
        <v>6907.67</v>
      </c>
      <c r="L10" s="11">
        <f t="shared" si="2"/>
        <v>1992.95</v>
      </c>
      <c r="M10" s="11">
        <f t="shared" si="2"/>
        <v>377654.04</v>
      </c>
      <c r="N10" s="11">
        <f t="shared" si="2"/>
        <v>120017.42</v>
      </c>
      <c r="O10" s="11">
        <f t="shared" si="2"/>
        <v>40602.44</v>
      </c>
      <c r="P10" s="11">
        <f t="shared" si="2"/>
        <v>6624.6900000000005</v>
      </c>
      <c r="Q10" s="11">
        <f t="shared" si="2"/>
        <v>4313.37</v>
      </c>
      <c r="R10" s="11">
        <f t="shared" si="2"/>
        <v>45663.94</v>
      </c>
      <c r="S10" s="11">
        <f t="shared" si="2"/>
        <v>616.16999999999996</v>
      </c>
      <c r="T10" s="11">
        <f t="shared" si="2"/>
        <v>55630.62</v>
      </c>
      <c r="U10" s="11">
        <f t="shared" si="2"/>
        <v>5238.57</v>
      </c>
    </row>
    <row r="11" spans="1:21" ht="26.25" customHeight="1" thickTop="1" x14ac:dyDescent="0.2">
      <c r="A11" s="13">
        <f t="shared" si="1"/>
        <v>4</v>
      </c>
      <c r="B11" s="5" t="s">
        <v>57</v>
      </c>
      <c r="D11" s="6">
        <f>SUM(E11:U11)</f>
        <v>5915790075.4112263</v>
      </c>
      <c r="E11" s="6">
        <v>2478851325.5812249</v>
      </c>
      <c r="F11" s="6">
        <v>272309108.830001</v>
      </c>
      <c r="G11" s="6">
        <v>3676526</v>
      </c>
      <c r="H11" s="6">
        <v>36054763</v>
      </c>
      <c r="I11" s="6">
        <v>2655162</v>
      </c>
      <c r="J11" s="6">
        <v>172350354</v>
      </c>
      <c r="K11" s="6">
        <v>42604774</v>
      </c>
      <c r="L11" s="6">
        <v>3840029</v>
      </c>
      <c r="M11" s="6">
        <v>1450801644</v>
      </c>
      <c r="N11" s="6">
        <v>611107048</v>
      </c>
      <c r="O11" s="6">
        <v>314641719</v>
      </c>
      <c r="P11" s="6">
        <v>26829319</v>
      </c>
      <c r="Q11" s="6">
        <v>21568632</v>
      </c>
      <c r="R11" s="6">
        <v>278539097</v>
      </c>
      <c r="S11" s="6">
        <v>1596380</v>
      </c>
      <c r="T11" s="6">
        <v>193240554</v>
      </c>
      <c r="U11" s="6">
        <v>5123640</v>
      </c>
    </row>
    <row r="12" spans="1:21" ht="25.5" customHeight="1" x14ac:dyDescent="0.2">
      <c r="A12" s="13">
        <f t="shared" si="1"/>
        <v>5</v>
      </c>
      <c r="B12" s="7" t="s">
        <v>55</v>
      </c>
      <c r="D12" s="6">
        <f>SUM(E12:U12)</f>
        <v>5250736560.4112263</v>
      </c>
      <c r="E12" s="6">
        <f t="shared" ref="E12:J12" si="3">E11</f>
        <v>2478851325.5812249</v>
      </c>
      <c r="F12" s="6">
        <f t="shared" si="3"/>
        <v>272309108.830001</v>
      </c>
      <c r="G12" s="6">
        <f t="shared" si="3"/>
        <v>3676526</v>
      </c>
      <c r="H12" s="6">
        <f t="shared" si="3"/>
        <v>36054763</v>
      </c>
      <c r="I12" s="6">
        <f t="shared" si="3"/>
        <v>2655162</v>
      </c>
      <c r="J12" s="6">
        <f t="shared" si="3"/>
        <v>172350354</v>
      </c>
      <c r="K12" s="6"/>
      <c r="L12" s="6">
        <f>L11</f>
        <v>3840029</v>
      </c>
      <c r="M12" s="6">
        <f>M11</f>
        <v>1450801644</v>
      </c>
      <c r="N12" s="6">
        <f>N11-N13</f>
        <v>603407755</v>
      </c>
      <c r="O12" s="6"/>
      <c r="P12" s="6">
        <f>P11</f>
        <v>26829319</v>
      </c>
      <c r="Q12" s="6"/>
      <c r="R12" s="6"/>
      <c r="S12" s="6">
        <f>S11</f>
        <v>1596380</v>
      </c>
      <c r="T12" s="6">
        <f>T11</f>
        <v>193240554</v>
      </c>
      <c r="U12" s="6">
        <f>U11</f>
        <v>5123640</v>
      </c>
    </row>
    <row r="13" spans="1:21" x14ac:dyDescent="0.2">
      <c r="A13" s="13">
        <f t="shared" si="1"/>
        <v>6</v>
      </c>
      <c r="B13" s="7" t="s">
        <v>56</v>
      </c>
      <c r="D13" s="6">
        <f>SUM(E13:U13)</f>
        <v>665053515</v>
      </c>
      <c r="E13" s="6"/>
      <c r="F13" s="6"/>
      <c r="G13" s="6"/>
      <c r="H13" s="6"/>
      <c r="I13" s="6"/>
      <c r="J13" s="6"/>
      <c r="K13" s="6">
        <f>K11</f>
        <v>42604774</v>
      </c>
      <c r="L13" s="6"/>
      <c r="M13" s="6"/>
      <c r="N13" s="6">
        <v>7699293</v>
      </c>
      <c r="O13" s="6">
        <f>O11</f>
        <v>314641719</v>
      </c>
      <c r="P13" s="6"/>
      <c r="Q13" s="6">
        <f>Q11</f>
        <v>21568632</v>
      </c>
      <c r="R13" s="6">
        <f>R11</f>
        <v>278539097</v>
      </c>
      <c r="S13" s="6"/>
      <c r="T13" s="6"/>
      <c r="U13" s="6"/>
    </row>
    <row r="14" spans="1:21" ht="24.75" customHeight="1" x14ac:dyDescent="0.2">
      <c r="A14" s="13">
        <f t="shared" si="1"/>
        <v>7</v>
      </c>
      <c r="B14" s="7" t="s">
        <v>62</v>
      </c>
      <c r="C14" s="7" t="s">
        <v>35</v>
      </c>
      <c r="D14" s="12">
        <f>SUM(E14:U14)</f>
        <v>2097060.2793037656</v>
      </c>
      <c r="E14" s="4">
        <f t="shared" ref="E14:U14" si="4">E8-E15</f>
        <v>1341903.52</v>
      </c>
      <c r="F14" s="4">
        <f t="shared" si="4"/>
        <v>136837.59</v>
      </c>
      <c r="G14" s="4">
        <f t="shared" si="4"/>
        <v>2598.2000000000003</v>
      </c>
      <c r="H14" s="4">
        <f t="shared" si="4"/>
        <v>15013.69</v>
      </c>
      <c r="I14" s="4">
        <f t="shared" si="4"/>
        <v>369.94</v>
      </c>
      <c r="J14" s="4">
        <f t="shared" si="4"/>
        <v>34074.97</v>
      </c>
      <c r="K14" s="4">
        <f t="shared" si="4"/>
        <v>0</v>
      </c>
      <c r="L14" s="4">
        <f t="shared" si="4"/>
        <v>1992.95</v>
      </c>
      <c r="M14" s="4">
        <f t="shared" si="4"/>
        <v>377654.04</v>
      </c>
      <c r="N14" s="4">
        <f t="shared" si="4"/>
        <v>118505.32930376561</v>
      </c>
      <c r="O14" s="4">
        <f t="shared" si="4"/>
        <v>0</v>
      </c>
      <c r="P14" s="4">
        <f t="shared" si="4"/>
        <v>6624.6900000000005</v>
      </c>
      <c r="Q14" s="4">
        <f t="shared" si="4"/>
        <v>0</v>
      </c>
      <c r="R14" s="4">
        <f t="shared" si="4"/>
        <v>0</v>
      </c>
      <c r="S14" s="4">
        <f t="shared" si="4"/>
        <v>616.16999999999996</v>
      </c>
      <c r="T14" s="4">
        <f t="shared" si="4"/>
        <v>55630.62</v>
      </c>
      <c r="U14" s="4">
        <f t="shared" si="4"/>
        <v>5238.57</v>
      </c>
    </row>
    <row r="15" spans="1:21" x14ac:dyDescent="0.2">
      <c r="A15" s="13">
        <f t="shared" si="1"/>
        <v>8</v>
      </c>
      <c r="B15" s="7" t="s">
        <v>63</v>
      </c>
      <c r="C15" s="7" t="s">
        <v>35</v>
      </c>
      <c r="D15" s="12">
        <f>SUM(E15:U15)</f>
        <v>98999.510696234385</v>
      </c>
      <c r="E15" s="4">
        <f t="shared" ref="E15:U15" si="5">E13/SUM(E12:E13)*E8</f>
        <v>0</v>
      </c>
      <c r="F15" s="4">
        <f t="shared" si="5"/>
        <v>0</v>
      </c>
      <c r="G15" s="4">
        <f t="shared" si="5"/>
        <v>0</v>
      </c>
      <c r="H15" s="4">
        <f t="shared" si="5"/>
        <v>0</v>
      </c>
      <c r="I15" s="4">
        <f t="shared" si="5"/>
        <v>0</v>
      </c>
      <c r="J15" s="4">
        <f t="shared" si="5"/>
        <v>0</v>
      </c>
      <c r="K15" s="4">
        <f t="shared" si="5"/>
        <v>6907.67</v>
      </c>
      <c r="L15" s="4">
        <f t="shared" si="5"/>
        <v>0</v>
      </c>
      <c r="M15" s="4">
        <f t="shared" si="5"/>
        <v>0</v>
      </c>
      <c r="N15" s="4">
        <f t="shared" si="5"/>
        <v>1512.0906962343854</v>
      </c>
      <c r="O15" s="4">
        <f t="shared" si="5"/>
        <v>40602.44</v>
      </c>
      <c r="P15" s="4">
        <f t="shared" si="5"/>
        <v>0</v>
      </c>
      <c r="Q15" s="4">
        <f t="shared" si="5"/>
        <v>4313.37</v>
      </c>
      <c r="R15" s="4">
        <f t="shared" si="5"/>
        <v>45663.94</v>
      </c>
      <c r="S15" s="4">
        <f t="shared" si="5"/>
        <v>0</v>
      </c>
      <c r="T15" s="4">
        <f t="shared" si="5"/>
        <v>0</v>
      </c>
      <c r="U15" s="4">
        <f t="shared" si="5"/>
        <v>0</v>
      </c>
    </row>
    <row r="16" spans="1:21" ht="25.5" customHeight="1" x14ac:dyDescent="0.2">
      <c r="A16" s="13">
        <f t="shared" si="1"/>
        <v>9</v>
      </c>
      <c r="B16" s="14" t="s">
        <v>62</v>
      </c>
      <c r="C16" s="14" t="s">
        <v>50</v>
      </c>
      <c r="D16" s="14"/>
      <c r="E16" s="15">
        <f t="shared" ref="E16:U16" si="6">IFERROR(ROUND(E14/E12,6),0)</f>
        <v>5.4100000000000003E-4</v>
      </c>
      <c r="F16" s="15">
        <f t="shared" si="6"/>
        <v>5.0299999999999997E-4</v>
      </c>
      <c r="G16" s="15">
        <f t="shared" si="6"/>
        <v>7.0699999999999995E-4</v>
      </c>
      <c r="H16" s="15">
        <f t="shared" si="6"/>
        <v>4.1599999999999997E-4</v>
      </c>
      <c r="I16" s="15">
        <f t="shared" si="6"/>
        <v>1.3899999999999999E-4</v>
      </c>
      <c r="J16" s="15">
        <f t="shared" si="6"/>
        <v>1.9799999999999999E-4</v>
      </c>
      <c r="K16" s="15">
        <f t="shared" si="6"/>
        <v>0</v>
      </c>
      <c r="L16" s="15">
        <f t="shared" si="6"/>
        <v>5.1900000000000004E-4</v>
      </c>
      <c r="M16" s="15">
        <f t="shared" si="6"/>
        <v>2.5999999999999998E-4</v>
      </c>
      <c r="N16" s="15">
        <f t="shared" si="6"/>
        <v>1.9599999999999999E-4</v>
      </c>
      <c r="O16" s="15">
        <f t="shared" si="6"/>
        <v>0</v>
      </c>
      <c r="P16" s="15">
        <f t="shared" si="6"/>
        <v>2.4699999999999999E-4</v>
      </c>
      <c r="Q16" s="15">
        <f t="shared" si="6"/>
        <v>0</v>
      </c>
      <c r="R16" s="15">
        <f t="shared" si="6"/>
        <v>0</v>
      </c>
      <c r="S16" s="15">
        <f t="shared" si="6"/>
        <v>3.86E-4</v>
      </c>
      <c r="T16" s="15">
        <f t="shared" si="6"/>
        <v>2.8800000000000001E-4</v>
      </c>
      <c r="U16" s="15">
        <f t="shared" si="6"/>
        <v>1.0219999999999999E-3</v>
      </c>
    </row>
    <row r="17" spans="1:21" ht="24.75" customHeight="1" x14ac:dyDescent="0.2">
      <c r="A17" s="13">
        <f t="shared" si="1"/>
        <v>10</v>
      </c>
      <c r="B17" s="14" t="s">
        <v>63</v>
      </c>
      <c r="C17" s="14" t="s">
        <v>51</v>
      </c>
      <c r="D17" s="14"/>
      <c r="E17" s="16">
        <f t="shared" ref="E17:U17" si="7">IFERROR(ROUND(E15/12,2),0)</f>
        <v>0</v>
      </c>
      <c r="F17" s="16">
        <f t="shared" si="7"/>
        <v>0</v>
      </c>
      <c r="G17" s="16">
        <f t="shared" si="7"/>
        <v>0</v>
      </c>
      <c r="H17" s="16">
        <f t="shared" si="7"/>
        <v>0</v>
      </c>
      <c r="I17" s="16">
        <f t="shared" si="7"/>
        <v>0</v>
      </c>
      <c r="J17" s="16">
        <f t="shared" si="7"/>
        <v>0</v>
      </c>
      <c r="K17" s="16">
        <f t="shared" si="7"/>
        <v>575.64</v>
      </c>
      <c r="L17" s="16">
        <f t="shared" si="7"/>
        <v>0</v>
      </c>
      <c r="M17" s="16">
        <f t="shared" si="7"/>
        <v>0</v>
      </c>
      <c r="N17" s="16">
        <f t="shared" si="7"/>
        <v>126.01</v>
      </c>
      <c r="O17" s="16">
        <f t="shared" si="7"/>
        <v>3383.54</v>
      </c>
      <c r="P17" s="16">
        <f t="shared" si="7"/>
        <v>0</v>
      </c>
      <c r="Q17" s="16">
        <f t="shared" si="7"/>
        <v>359.45</v>
      </c>
      <c r="R17" s="16">
        <f t="shared" si="7"/>
        <v>3805.33</v>
      </c>
      <c r="S17" s="16">
        <f t="shared" si="7"/>
        <v>0</v>
      </c>
      <c r="T17" s="16">
        <f t="shared" si="7"/>
        <v>0</v>
      </c>
      <c r="U17" s="16">
        <f t="shared" si="7"/>
        <v>0</v>
      </c>
    </row>
    <row r="38" ht="360.75" customHeight="1" x14ac:dyDescent="0.2"/>
  </sheetData>
  <pageMargins left="0.75" right="0.7" top="1.25" bottom="0.75" header="0.3" footer="0.3"/>
  <pageSetup scale="50" fitToHeight="0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COVID19</vt:lpstr>
      <vt:lpstr>COVID19!Print_Area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Hernandez, Adrian</dc:creator>
  <cp:lastModifiedBy>Melendez, Georgina</cp:lastModifiedBy>
  <cp:lastPrinted>2021-05-30T19:26:35Z</cp:lastPrinted>
  <dcterms:created xsi:type="dcterms:W3CDTF">2021-05-12T00:34:18Z</dcterms:created>
  <dcterms:modified xsi:type="dcterms:W3CDTF">2021-05-30T19:38:31Z</dcterms:modified>
</cp:coreProperties>
</file>